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cfed96dcbfc86d1/2026/PROPUESTA 2026 2°SEMESTRE/CAPACIDADES/"/>
    </mc:Choice>
  </mc:AlternateContent>
  <xr:revisionPtr revIDLastSave="17" documentId="8_{D6451775-40CD-4FF6-9A6C-25482C6735C4}" xr6:coauthVersionLast="47" xr6:coauthVersionMax="47" xr10:uidLastSave="{0C81D7C3-6463-4839-9AC2-9E7B20A22D86}"/>
  <bookViews>
    <workbookView xWindow="-108" yWindow="-108" windowWidth="23256" windowHeight="13896" xr2:uid="{00000000-000D-0000-FFFF-FFFF00000000}"/>
  </bookViews>
  <sheets>
    <sheet name="Vule" sheetId="1" r:id="rId1"/>
  </sheets>
  <definedNames>
    <definedName name="_xlnm._FilterDatabase" localSheetId="0" hidden="1">Vule!$A$1:$D$34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2" i="1"/>
  <c r="D35" i="1"/>
</calcChain>
</file>

<file path=xl/sharedStrings.xml><?xml version="1.0" encoding="utf-8"?>
<sst xmlns="http://schemas.openxmlformats.org/spreadsheetml/2006/main" count="66" uniqueCount="34">
  <si>
    <t>UN 2026</t>
  </si>
  <si>
    <t>Situación</t>
  </si>
  <si>
    <t>Servicio texto</t>
  </si>
  <si>
    <t>U3</t>
  </si>
  <si>
    <t>313e</t>
  </si>
  <si>
    <t>I25</t>
  </si>
  <si>
    <t>H03</t>
  </si>
  <si>
    <t>I01</t>
  </si>
  <si>
    <t>I03</t>
  </si>
  <si>
    <t>I03c</t>
  </si>
  <si>
    <t>I05</t>
  </si>
  <si>
    <t>I07</t>
  </si>
  <si>
    <t>I08</t>
  </si>
  <si>
    <t>I08c</t>
  </si>
  <si>
    <t>I08N</t>
  </si>
  <si>
    <t>I10</t>
  </si>
  <si>
    <t>I10N</t>
  </si>
  <si>
    <t>I12</t>
  </si>
  <si>
    <t>I13</t>
  </si>
  <si>
    <t>I13y</t>
  </si>
  <si>
    <t>I14</t>
  </si>
  <si>
    <t>I14N</t>
  </si>
  <si>
    <t>I16</t>
  </si>
  <si>
    <t>I17</t>
  </si>
  <si>
    <t>I18</t>
  </si>
  <si>
    <t>I20</t>
  </si>
  <si>
    <t>I21</t>
  </si>
  <si>
    <t>I22</t>
  </si>
  <si>
    <t>I24</t>
  </si>
  <si>
    <t>B42</t>
  </si>
  <si>
    <t>FOB</t>
  </si>
  <si>
    <t>Flota B2 Eléctrica Fencer</t>
  </si>
  <si>
    <t>FLOTA CANCELADA</t>
  </si>
  <si>
    <t>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</si>
</sst>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scheme val="minor"/>
    </font>
    <font>
      <b/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6" xfId="0" applyBorder="1"/>
    <xf numFmtId="0" fontId="1" fillId="0" borderId="13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" fillId="0" borderId="1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0" xfId="0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Normal" xfId="0" builtinId="0"/>
  </cellStyles>
  <dxfs count="19"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66FFCC"/>
        </patternFill>
      </fill>
    </dxf>
    <dxf>
      <fill>
        <patternFill>
          <bgColor rgb="FFFFFF99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D60093"/>
        </patternFill>
      </fill>
    </dxf>
    <dxf>
      <fill>
        <patternFill>
          <bgColor rgb="FF00FFFF"/>
        </patternFill>
      </fill>
    </dxf>
    <dxf>
      <fill>
        <patternFill>
          <bgColor rgb="FFFFFF00"/>
        </patternFill>
      </fill>
    </dxf>
    <dxf>
      <fill>
        <patternFill>
          <bgColor theme="7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0.79998168889431442"/>
        </patternFill>
      </fill>
    </dxf>
    <dxf>
      <fill>
        <patternFill>
          <bgColor theme="6"/>
        </patternFill>
      </fill>
    </dxf>
    <dxf>
      <font>
        <color theme="0"/>
      </font>
      <fill>
        <patternFill>
          <bgColor theme="5" tint="-0.499984740745262"/>
        </patternFill>
      </fill>
    </dxf>
    <dxf>
      <font>
        <color theme="0"/>
      </font>
      <fill>
        <patternFill>
          <bgColor theme="3" tint="0.499984740745262"/>
        </patternFill>
      </fill>
    </dxf>
    <dxf>
      <font>
        <color theme="0"/>
      </font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zoomScale="83" zoomScaleNormal="83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K13" sqref="K13"/>
    </sheetView>
  </sheetViews>
  <sheetFormatPr baseColWidth="10" defaultRowHeight="14.4" x14ac:dyDescent="0.3"/>
  <cols>
    <col min="1" max="1" width="7.77734375" bestFit="1" customWidth="1"/>
    <col min="2" max="2" width="11.109375" customWidth="1"/>
    <col min="4" max="4" width="18.6640625" style="14" customWidth="1"/>
    <col min="5" max="5" width="21" style="14" customWidth="1"/>
  </cols>
  <sheetData>
    <row r="1" spans="1:5" s="7" customFormat="1" ht="22.2" thickBot="1" x14ac:dyDescent="0.3">
      <c r="A1" s="8" t="s">
        <v>0</v>
      </c>
      <c r="B1" s="8" t="s">
        <v>1</v>
      </c>
      <c r="C1" s="10" t="s">
        <v>2</v>
      </c>
      <c r="D1" s="11" t="s">
        <v>31</v>
      </c>
      <c r="E1" s="18" t="s">
        <v>32</v>
      </c>
    </row>
    <row r="2" spans="1:5" x14ac:dyDescent="0.3">
      <c r="A2" s="2" t="s">
        <v>3</v>
      </c>
      <c r="B2" s="3">
        <v>2026</v>
      </c>
      <c r="C2" s="16">
        <v>119</v>
      </c>
      <c r="D2" s="27">
        <v>27</v>
      </c>
      <c r="E2" s="12">
        <f>D2</f>
        <v>27</v>
      </c>
    </row>
    <row r="3" spans="1:5" x14ac:dyDescent="0.3">
      <c r="A3" s="4" t="s">
        <v>3</v>
      </c>
      <c r="B3" s="1">
        <v>2026</v>
      </c>
      <c r="C3" s="17">
        <v>121</v>
      </c>
      <c r="D3" s="28">
        <v>20</v>
      </c>
      <c r="E3" s="13">
        <f t="shared" ref="E3:E34" si="0">D3</f>
        <v>20</v>
      </c>
    </row>
    <row r="4" spans="1:5" x14ac:dyDescent="0.3">
      <c r="A4" s="4" t="s">
        <v>3</v>
      </c>
      <c r="B4" s="1">
        <v>2026</v>
      </c>
      <c r="C4" s="17">
        <v>125</v>
      </c>
      <c r="D4" s="28">
        <v>13</v>
      </c>
      <c r="E4" s="13">
        <f t="shared" si="0"/>
        <v>13</v>
      </c>
    </row>
    <row r="5" spans="1:5" x14ac:dyDescent="0.3">
      <c r="A5" s="4" t="s">
        <v>3</v>
      </c>
      <c r="B5" s="1">
        <v>2026</v>
      </c>
      <c r="C5" s="17">
        <v>303</v>
      </c>
      <c r="D5" s="28">
        <v>25</v>
      </c>
      <c r="E5" s="13">
        <f t="shared" si="0"/>
        <v>25</v>
      </c>
    </row>
    <row r="6" spans="1:5" x14ac:dyDescent="0.3">
      <c r="A6" s="4" t="s">
        <v>3</v>
      </c>
      <c r="B6" s="1">
        <v>2026</v>
      </c>
      <c r="C6" s="17">
        <v>329</v>
      </c>
      <c r="D6" s="28">
        <v>17</v>
      </c>
      <c r="E6" s="13">
        <f t="shared" si="0"/>
        <v>17</v>
      </c>
    </row>
    <row r="7" spans="1:5" x14ac:dyDescent="0.3">
      <c r="A7" s="4" t="s">
        <v>3</v>
      </c>
      <c r="B7" s="1">
        <v>2026</v>
      </c>
      <c r="C7" s="17">
        <v>348</v>
      </c>
      <c r="D7" s="28">
        <v>16</v>
      </c>
      <c r="E7" s="13">
        <f t="shared" si="0"/>
        <v>16</v>
      </c>
    </row>
    <row r="8" spans="1:5" x14ac:dyDescent="0.3">
      <c r="A8" s="4" t="s">
        <v>3</v>
      </c>
      <c r="B8" s="1">
        <v>2026</v>
      </c>
      <c r="C8" s="17">
        <v>385</v>
      </c>
      <c r="D8" s="28">
        <v>21</v>
      </c>
      <c r="E8" s="15">
        <f t="shared" si="0"/>
        <v>21</v>
      </c>
    </row>
    <row r="9" spans="1:5" x14ac:dyDescent="0.3">
      <c r="A9" s="4" t="s">
        <v>3</v>
      </c>
      <c r="B9" s="1">
        <v>2026</v>
      </c>
      <c r="C9" s="17" t="s">
        <v>4</v>
      </c>
      <c r="D9" s="28">
        <v>13</v>
      </c>
      <c r="E9" s="13">
        <f t="shared" si="0"/>
        <v>13</v>
      </c>
    </row>
    <row r="10" spans="1:5" x14ac:dyDescent="0.3">
      <c r="A10" s="4" t="s">
        <v>3</v>
      </c>
      <c r="B10" s="1">
        <v>2026</v>
      </c>
      <c r="C10" s="17" t="s">
        <v>29</v>
      </c>
      <c r="D10" s="28">
        <v>12</v>
      </c>
      <c r="E10" s="13">
        <f t="shared" si="0"/>
        <v>12</v>
      </c>
    </row>
    <row r="11" spans="1:5" x14ac:dyDescent="0.3">
      <c r="A11" s="4" t="s">
        <v>3</v>
      </c>
      <c r="B11" s="1">
        <v>2026</v>
      </c>
      <c r="C11" s="17" t="s">
        <v>6</v>
      </c>
      <c r="D11" s="28">
        <v>10</v>
      </c>
      <c r="E11" s="13">
        <f t="shared" si="0"/>
        <v>10</v>
      </c>
    </row>
    <row r="12" spans="1:5" x14ac:dyDescent="0.3">
      <c r="A12" s="4" t="s">
        <v>3</v>
      </c>
      <c r="B12" s="1">
        <v>2026</v>
      </c>
      <c r="C12" s="17" t="s">
        <v>7</v>
      </c>
      <c r="D12" s="28">
        <v>19</v>
      </c>
      <c r="E12" s="13">
        <f t="shared" si="0"/>
        <v>19</v>
      </c>
    </row>
    <row r="13" spans="1:5" x14ac:dyDescent="0.3">
      <c r="A13" s="4" t="s">
        <v>3</v>
      </c>
      <c r="B13" s="1">
        <v>2026</v>
      </c>
      <c r="C13" s="17" t="s">
        <v>8</v>
      </c>
      <c r="D13" s="28">
        <v>24</v>
      </c>
      <c r="E13" s="13">
        <f t="shared" si="0"/>
        <v>24</v>
      </c>
    </row>
    <row r="14" spans="1:5" x14ac:dyDescent="0.3">
      <c r="A14" s="4" t="s">
        <v>3</v>
      </c>
      <c r="B14" s="1">
        <v>2026</v>
      </c>
      <c r="C14" s="17" t="s">
        <v>9</v>
      </c>
      <c r="D14" s="28">
        <v>10</v>
      </c>
      <c r="E14" s="13">
        <f t="shared" si="0"/>
        <v>10</v>
      </c>
    </row>
    <row r="15" spans="1:5" x14ac:dyDescent="0.3">
      <c r="A15" s="4" t="s">
        <v>3</v>
      </c>
      <c r="B15" s="1">
        <v>2026</v>
      </c>
      <c r="C15" s="17" t="s">
        <v>10</v>
      </c>
      <c r="D15" s="28">
        <v>13</v>
      </c>
      <c r="E15" s="13">
        <f t="shared" si="0"/>
        <v>13</v>
      </c>
    </row>
    <row r="16" spans="1:5" x14ac:dyDescent="0.3">
      <c r="A16" s="4" t="s">
        <v>3</v>
      </c>
      <c r="B16" s="1">
        <v>2026</v>
      </c>
      <c r="C16" s="17" t="s">
        <v>11</v>
      </c>
      <c r="D16" s="28">
        <v>10</v>
      </c>
      <c r="E16" s="13">
        <f t="shared" si="0"/>
        <v>10</v>
      </c>
    </row>
    <row r="17" spans="1:5" x14ac:dyDescent="0.3">
      <c r="A17" s="4" t="s">
        <v>3</v>
      </c>
      <c r="B17" s="1">
        <v>2026</v>
      </c>
      <c r="C17" s="17" t="s">
        <v>12</v>
      </c>
      <c r="D17" s="28">
        <v>27</v>
      </c>
      <c r="E17" s="15">
        <f t="shared" si="0"/>
        <v>27</v>
      </c>
    </row>
    <row r="18" spans="1:5" x14ac:dyDescent="0.3">
      <c r="A18" s="4" t="s">
        <v>3</v>
      </c>
      <c r="B18" s="1">
        <v>2026</v>
      </c>
      <c r="C18" s="17" t="s">
        <v>13</v>
      </c>
      <c r="D18" s="28">
        <v>5</v>
      </c>
      <c r="E18" s="15">
        <f t="shared" si="0"/>
        <v>5</v>
      </c>
    </row>
    <row r="19" spans="1:5" x14ac:dyDescent="0.3">
      <c r="A19" s="4" t="s">
        <v>3</v>
      </c>
      <c r="B19" s="1">
        <v>2026</v>
      </c>
      <c r="C19" s="17" t="s">
        <v>14</v>
      </c>
      <c r="D19" s="28">
        <v>0</v>
      </c>
      <c r="E19" s="13">
        <f t="shared" si="0"/>
        <v>0</v>
      </c>
    </row>
    <row r="20" spans="1:5" x14ac:dyDescent="0.3">
      <c r="A20" s="4" t="s">
        <v>3</v>
      </c>
      <c r="B20" s="1">
        <v>2026</v>
      </c>
      <c r="C20" s="17" t="s">
        <v>15</v>
      </c>
      <c r="D20" s="28">
        <v>25</v>
      </c>
      <c r="E20" s="13">
        <f t="shared" si="0"/>
        <v>25</v>
      </c>
    </row>
    <row r="21" spans="1:5" x14ac:dyDescent="0.3">
      <c r="A21" s="4" t="s">
        <v>3</v>
      </c>
      <c r="B21" s="1">
        <v>2026</v>
      </c>
      <c r="C21" s="17" t="s">
        <v>16</v>
      </c>
      <c r="D21" s="28">
        <v>0</v>
      </c>
      <c r="E21" s="13">
        <f t="shared" si="0"/>
        <v>0</v>
      </c>
    </row>
    <row r="22" spans="1:5" x14ac:dyDescent="0.3">
      <c r="A22" s="4" t="s">
        <v>3</v>
      </c>
      <c r="B22" s="1">
        <v>2026</v>
      </c>
      <c r="C22" s="17" t="s">
        <v>17</v>
      </c>
      <c r="D22" s="28">
        <v>13</v>
      </c>
      <c r="E22" s="13">
        <f t="shared" si="0"/>
        <v>13</v>
      </c>
    </row>
    <row r="23" spans="1:5" x14ac:dyDescent="0.3">
      <c r="A23" s="4" t="s">
        <v>3</v>
      </c>
      <c r="B23" s="1">
        <v>2026</v>
      </c>
      <c r="C23" s="17" t="s">
        <v>18</v>
      </c>
      <c r="D23" s="28">
        <v>10</v>
      </c>
      <c r="E23" s="13">
        <f t="shared" si="0"/>
        <v>10</v>
      </c>
    </row>
    <row r="24" spans="1:5" x14ac:dyDescent="0.3">
      <c r="A24" s="4" t="s">
        <v>3</v>
      </c>
      <c r="B24" s="1">
        <v>2026</v>
      </c>
      <c r="C24" s="17" t="s">
        <v>19</v>
      </c>
      <c r="D24" s="28">
        <v>0</v>
      </c>
      <c r="E24" s="13">
        <f t="shared" si="0"/>
        <v>0</v>
      </c>
    </row>
    <row r="25" spans="1:5" x14ac:dyDescent="0.3">
      <c r="A25" s="4" t="s">
        <v>3</v>
      </c>
      <c r="B25" s="1">
        <v>2026</v>
      </c>
      <c r="C25" s="17" t="s">
        <v>20</v>
      </c>
      <c r="D25" s="28">
        <v>15</v>
      </c>
      <c r="E25" s="13">
        <f t="shared" si="0"/>
        <v>15</v>
      </c>
    </row>
    <row r="26" spans="1:5" x14ac:dyDescent="0.3">
      <c r="A26" s="4" t="s">
        <v>3</v>
      </c>
      <c r="B26" s="1">
        <v>2026</v>
      </c>
      <c r="C26" s="17" t="s">
        <v>21</v>
      </c>
      <c r="D26" s="28">
        <v>0</v>
      </c>
      <c r="E26" s="13">
        <f t="shared" si="0"/>
        <v>0</v>
      </c>
    </row>
    <row r="27" spans="1:5" x14ac:dyDescent="0.3">
      <c r="A27" s="4" t="s">
        <v>3</v>
      </c>
      <c r="B27" s="1">
        <v>2026</v>
      </c>
      <c r="C27" s="17" t="s">
        <v>22</v>
      </c>
      <c r="D27" s="28">
        <v>9</v>
      </c>
      <c r="E27" s="15">
        <f t="shared" si="0"/>
        <v>9</v>
      </c>
    </row>
    <row r="28" spans="1:5" x14ac:dyDescent="0.3">
      <c r="A28" s="4" t="s">
        <v>3</v>
      </c>
      <c r="B28" s="1">
        <v>2026</v>
      </c>
      <c r="C28" s="17" t="s">
        <v>23</v>
      </c>
      <c r="D28" s="28">
        <v>8</v>
      </c>
      <c r="E28" s="15">
        <f t="shared" si="0"/>
        <v>8</v>
      </c>
    </row>
    <row r="29" spans="1:5" x14ac:dyDescent="0.3">
      <c r="A29" s="4" t="s">
        <v>3</v>
      </c>
      <c r="B29" s="1">
        <v>2026</v>
      </c>
      <c r="C29" s="17" t="s">
        <v>24</v>
      </c>
      <c r="D29" s="28">
        <v>14</v>
      </c>
      <c r="E29" s="13">
        <f t="shared" si="0"/>
        <v>14</v>
      </c>
    </row>
    <row r="30" spans="1:5" x14ac:dyDescent="0.3">
      <c r="A30" s="4" t="s">
        <v>3</v>
      </c>
      <c r="B30" s="1">
        <v>2026</v>
      </c>
      <c r="C30" s="17" t="s">
        <v>25</v>
      </c>
      <c r="D30" s="28">
        <v>9</v>
      </c>
      <c r="E30" s="13">
        <f t="shared" si="0"/>
        <v>9</v>
      </c>
    </row>
    <row r="31" spans="1:5" x14ac:dyDescent="0.3">
      <c r="A31" s="4" t="s">
        <v>3</v>
      </c>
      <c r="B31" s="1">
        <v>2026</v>
      </c>
      <c r="C31" s="17" t="s">
        <v>26</v>
      </c>
      <c r="D31" s="28">
        <v>7</v>
      </c>
      <c r="E31" s="13">
        <f t="shared" si="0"/>
        <v>7</v>
      </c>
    </row>
    <row r="32" spans="1:5" x14ac:dyDescent="0.3">
      <c r="A32" s="4" t="s">
        <v>3</v>
      </c>
      <c r="B32" s="1">
        <v>2026</v>
      </c>
      <c r="C32" s="17" t="s">
        <v>27</v>
      </c>
      <c r="D32" s="28">
        <v>6</v>
      </c>
      <c r="E32" s="13">
        <f t="shared" si="0"/>
        <v>6</v>
      </c>
    </row>
    <row r="33" spans="1:6" x14ac:dyDescent="0.3">
      <c r="A33" s="4" t="s">
        <v>3</v>
      </c>
      <c r="B33" s="1">
        <v>2026</v>
      </c>
      <c r="C33" s="17" t="s">
        <v>28</v>
      </c>
      <c r="D33" s="28">
        <v>11</v>
      </c>
      <c r="E33" s="13">
        <f t="shared" si="0"/>
        <v>11</v>
      </c>
    </row>
    <row r="34" spans="1:6" ht="15" thickBot="1" x14ac:dyDescent="0.35">
      <c r="A34" s="5" t="s">
        <v>3</v>
      </c>
      <c r="B34" s="6">
        <v>2026</v>
      </c>
      <c r="C34" s="9" t="s">
        <v>5</v>
      </c>
      <c r="D34" s="29">
        <v>17</v>
      </c>
      <c r="E34" s="23">
        <f t="shared" si="0"/>
        <v>17</v>
      </c>
    </row>
    <row r="35" spans="1:6" ht="15" thickBot="1" x14ac:dyDescent="0.35">
      <c r="C35" s="26" t="s">
        <v>30</v>
      </c>
      <c r="D35" s="22">
        <f>SUM(D2:D34)</f>
        <v>426</v>
      </c>
      <c r="E35" s="20">
        <f>SUM(E2:E34)</f>
        <v>426</v>
      </c>
      <c r="F35" s="19"/>
    </row>
    <row r="36" spans="1:6" ht="15" thickBot="1" x14ac:dyDescent="0.35">
      <c r="C36" s="21" t="s">
        <v>33</v>
      </c>
      <c r="D36" s="24">
        <v>24</v>
      </c>
      <c r="E36" s="25">
        <v>24</v>
      </c>
    </row>
  </sheetData>
  <autoFilter ref="A1:D34" xr:uid="{00000000-0009-0000-0000-000000000000}"/>
  <sortState xmlns:xlrd2="http://schemas.microsoft.com/office/spreadsheetml/2017/richdata2" ref="A2:D34">
    <sortCondition ref="C2:C34"/>
  </sortState>
  <conditionalFormatting sqref="B2:B34">
    <cfRule type="cellIs" dxfId="18" priority="1" operator="equal">
      <formula>"U22"</formula>
    </cfRule>
    <cfRule type="cellIs" dxfId="17" priority="2" operator="equal">
      <formula>"U21"</formula>
    </cfRule>
    <cfRule type="cellIs" dxfId="16" priority="3" operator="equal">
      <formula>"U20"</formula>
    </cfRule>
    <cfRule type="cellIs" dxfId="15" priority="4" operator="equal">
      <formula>"U19"</formula>
    </cfRule>
    <cfRule type="cellIs" dxfId="14" priority="5" operator="equal">
      <formula>"U18"</formula>
    </cfRule>
    <cfRule type="cellIs" dxfId="13" priority="6" operator="equal">
      <formula>"U16"</formula>
    </cfRule>
    <cfRule type="cellIs" dxfId="12" priority="7" operator="equal">
      <formula>"U15"</formula>
    </cfRule>
    <cfRule type="cellIs" dxfId="11" priority="8" operator="equal">
      <formula>"U14"</formula>
    </cfRule>
    <cfRule type="cellIs" dxfId="10" priority="9" operator="equal">
      <formula>"U13"</formula>
    </cfRule>
    <cfRule type="cellIs" dxfId="9" priority="10" operator="equal">
      <formula>"U12"</formula>
    </cfRule>
    <cfRule type="cellIs" dxfId="8" priority="11" operator="equal">
      <formula>"U11"</formula>
    </cfRule>
    <cfRule type="cellIs" dxfId="7" priority="12" operator="equal">
      <formula>"U10"</formula>
    </cfRule>
    <cfRule type="cellIs" dxfId="6" priority="13" operator="equal">
      <formula>"U9"</formula>
    </cfRule>
    <cfRule type="cellIs" dxfId="5" priority="14" operator="equal">
      <formula>"U8"</formula>
    </cfRule>
    <cfRule type="cellIs" dxfId="4" priority="15" operator="equal">
      <formula>"U7"</formula>
    </cfRule>
    <cfRule type="cellIs" dxfId="3" priority="16" operator="equal">
      <formula>"U5"</formula>
    </cfRule>
    <cfRule type="cellIs" dxfId="2" priority="17" operator="equal">
      <formula>"U4"</formula>
    </cfRule>
    <cfRule type="cellIs" dxfId="1" priority="18" operator="equal">
      <formula>"U3"</formula>
    </cfRule>
    <cfRule type="cellIs" dxfId="0" priority="19" operator="equal">
      <formula>"U2"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Oemick Jerez</dc:creator>
  <cp:lastModifiedBy>rodrigo carreño c.</cp:lastModifiedBy>
  <dcterms:created xsi:type="dcterms:W3CDTF">2026-04-02T18:43:47Z</dcterms:created>
  <dcterms:modified xsi:type="dcterms:W3CDTF">2026-06-18T22:19:29Z</dcterms:modified>
</cp:coreProperties>
</file>